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G:\郑传国\2024年\10.砚山河湖划界\0.砚山县流域面积50km2以下河流管理范围划定项目（成果）\4.公示表\"/>
    </mc:Choice>
  </mc:AlternateContent>
  <xr:revisionPtr revIDLastSave="0" documentId="13_ncr:1_{7E0AECEA-1362-4A00-A01E-BCF86FF0537F}" xr6:coauthVersionLast="47" xr6:coauthVersionMax="47" xr10:uidLastSave="{00000000-0000-0000-0000-000000000000}"/>
  <bookViews>
    <workbookView xWindow="-45" yWindow="225" windowWidth="14235" windowHeight="15660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1" l="1"/>
  <c r="K18" i="1"/>
  <c r="J18" i="1"/>
  <c r="E18" i="1"/>
  <c r="C18" i="1" s="1"/>
  <c r="B18" i="1" s="1"/>
  <c r="A18" i="1"/>
  <c r="K17" i="1"/>
  <c r="J17" i="1"/>
  <c r="E17" i="1"/>
  <c r="C17" i="1" s="1"/>
  <c r="B17" i="1" s="1"/>
  <c r="A17" i="1"/>
  <c r="K16" i="1"/>
  <c r="J16" i="1"/>
  <c r="E16" i="1"/>
  <c r="C16" i="1" s="1"/>
  <c r="B16" i="1" s="1"/>
  <c r="A16" i="1"/>
  <c r="K15" i="1"/>
  <c r="J15" i="1"/>
  <c r="E15" i="1"/>
  <c r="C15" i="1" s="1"/>
  <c r="B15" i="1" s="1"/>
  <c r="A15" i="1"/>
  <c r="K14" i="1"/>
  <c r="J14" i="1"/>
  <c r="F14" i="1"/>
  <c r="E14" i="1"/>
  <c r="C14" i="1"/>
  <c r="B14" i="1" s="1"/>
  <c r="A14" i="1"/>
  <c r="K13" i="1"/>
  <c r="J13" i="1"/>
  <c r="F13" i="1"/>
  <c r="E13" i="1"/>
  <c r="C13" i="1" s="1"/>
  <c r="A13" i="1"/>
  <c r="K12" i="1"/>
  <c r="J12" i="1"/>
  <c r="E12" i="1"/>
  <c r="C12" i="1" s="1"/>
  <c r="B12" i="1" s="1"/>
  <c r="A12" i="1"/>
  <c r="K11" i="1"/>
  <c r="J11" i="1"/>
  <c r="E11" i="1"/>
  <c r="C11" i="1" s="1"/>
  <c r="B11" i="1" s="1"/>
  <c r="A11" i="1"/>
  <c r="K10" i="1"/>
  <c r="J10" i="1"/>
  <c r="E10" i="1"/>
  <c r="C10" i="1"/>
  <c r="B10" i="1" s="1"/>
  <c r="A10" i="1"/>
  <c r="K9" i="1"/>
  <c r="J9" i="1"/>
  <c r="D9" i="1"/>
  <c r="C9" i="1" s="1"/>
  <c r="B9" i="1" s="1"/>
  <c r="A9" i="1"/>
  <c r="K8" i="1"/>
  <c r="J8" i="1"/>
  <c r="H8" i="1"/>
  <c r="G8" i="1"/>
  <c r="E8" i="1"/>
  <c r="D8" i="1"/>
  <c r="C8" i="1" s="1"/>
  <c r="B8" i="1" s="1"/>
  <c r="A8" i="1"/>
  <c r="K7" i="1"/>
  <c r="J7" i="1"/>
  <c r="G7" i="1"/>
  <c r="E7" i="1"/>
  <c r="D7" i="1"/>
  <c r="C7" i="1" s="1"/>
  <c r="B7" i="1" s="1"/>
  <c r="A7" i="1"/>
  <c r="K6" i="1"/>
  <c r="J6" i="1"/>
  <c r="E6" i="1"/>
  <c r="C6" i="1" s="1"/>
  <c r="B6" i="1" s="1"/>
  <c r="A6" i="1"/>
  <c r="K5" i="1"/>
  <c r="J5" i="1"/>
  <c r="E5" i="1"/>
  <c r="D5" i="1"/>
  <c r="A5" i="1"/>
  <c r="K4" i="1"/>
  <c r="J4" i="1"/>
  <c r="F4" i="1"/>
  <c r="E4" i="1"/>
  <c r="C4" i="1" s="1"/>
  <c r="B4" i="1" s="1"/>
  <c r="A4" i="1"/>
  <c r="K3" i="1"/>
  <c r="J3" i="1"/>
  <c r="H3" i="1"/>
  <c r="H19" i="1" s="1"/>
  <c r="G3" i="1"/>
  <c r="G19" i="1" s="1"/>
  <c r="E3" i="1"/>
  <c r="C3" i="1" s="1"/>
  <c r="A3" i="1"/>
  <c r="B13" i="1" l="1"/>
  <c r="D19" i="1"/>
  <c r="J19" i="1"/>
  <c r="K19" i="1"/>
  <c r="F19" i="1"/>
  <c r="C5" i="1"/>
  <c r="B5" i="1" s="1"/>
  <c r="B3" i="1"/>
  <c r="B19" i="1" s="1"/>
  <c r="C19" i="1"/>
  <c r="E19" i="1"/>
</calcChain>
</file>

<file path=xl/sharedStrings.xml><?xml version="1.0" encoding="utf-8"?>
<sst xmlns="http://schemas.openxmlformats.org/spreadsheetml/2006/main" count="15" uniqueCount="13">
  <si>
    <t>河流名称</t>
  </si>
  <si>
    <t>总长</t>
  </si>
  <si>
    <t>左岸</t>
  </si>
  <si>
    <t>右岸</t>
  </si>
  <si>
    <t>河流长度（km）</t>
    <phoneticPr fontId="1" type="noConversion"/>
  </si>
  <si>
    <t>非重点河段长（km）</t>
    <phoneticPr fontId="1" type="noConversion"/>
  </si>
  <si>
    <t>管理范围划定长度（km）</t>
    <phoneticPr fontId="1" type="noConversion"/>
  </si>
  <si>
    <t>标示牌（块）</t>
    <phoneticPr fontId="1" type="noConversion"/>
  </si>
  <si>
    <t>界桩（个）</t>
    <phoneticPr fontId="1" type="noConversion"/>
  </si>
  <si>
    <t>有堤防段长</t>
    <phoneticPr fontId="1" type="noConversion"/>
  </si>
  <si>
    <t>无堤防段长</t>
    <phoneticPr fontId="1" type="noConversion"/>
  </si>
  <si>
    <t>合计</t>
    <phoneticPr fontId="1" type="noConversion"/>
  </si>
  <si>
    <r>
      <t>重点河段（</t>
    </r>
    <r>
      <rPr>
        <sz val="9"/>
        <color theme="1"/>
        <rFont val="Times New Roman"/>
        <family val="1"/>
      </rPr>
      <t>km</t>
    </r>
    <r>
      <rPr>
        <sz val="9"/>
        <color theme="1"/>
        <rFont val="华文仿宋"/>
        <family val="3"/>
        <charset val="134"/>
      </rPr>
      <t>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</si>
</sst>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theme="1"/>
      <name val="华文仿宋"/>
      <family val="3"/>
      <charset val="134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37073;&#20256;&#22269;\2024&#24180;\10.&#30746;&#23665;&#27827;&#28246;&#21010;&#30028;\1.&#30746;&#23665;&#21439;&#27827;&#28246;&#38468;&#34920;&#8212;&#8212;2024.10.29.xlsx" TargetMode="External"/><Relationship Id="rId1" Type="http://schemas.openxmlformats.org/officeDocument/2006/relationships/externalLinkPath" Target="/&#37073;&#20256;&#22269;/2024&#24180;/10.&#30746;&#23665;&#27827;&#28246;&#21010;&#30028;/1.&#30746;&#23665;&#21439;&#27827;&#28246;&#38468;&#34920;&#8212;&#8212;2024.10.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3-1"/>
      <sheetName val="1.5-1"/>
      <sheetName val="1.5-2"/>
      <sheetName val="4.2"/>
      <sheetName val="附表3"/>
      <sheetName val="Sheet1"/>
      <sheetName val="Sheet2"/>
    </sheetNames>
    <sheetDataSet>
      <sheetData sheetId="0">
        <row r="4">
          <cell r="C4" t="str">
            <v>法土龙河</v>
          </cell>
        </row>
        <row r="5">
          <cell r="C5" t="str">
            <v>明德河</v>
          </cell>
        </row>
        <row r="6">
          <cell r="C6" t="str">
            <v>芦柴冲河</v>
          </cell>
        </row>
        <row r="7">
          <cell r="C7" t="str">
            <v>坝心河</v>
          </cell>
        </row>
        <row r="8">
          <cell r="C8" t="str">
            <v>龙树脚河</v>
          </cell>
        </row>
        <row r="9">
          <cell r="C9" t="str">
            <v>冒水洞河</v>
          </cell>
        </row>
        <row r="10">
          <cell r="C10" t="str">
            <v>大石桥仙人洞河</v>
          </cell>
        </row>
        <row r="11">
          <cell r="C11" t="str">
            <v>凹嘎河</v>
          </cell>
        </row>
        <row r="12">
          <cell r="C12" t="str">
            <v>木克河</v>
          </cell>
        </row>
        <row r="13">
          <cell r="C13" t="str">
            <v>小蚌岔河</v>
          </cell>
        </row>
        <row r="14">
          <cell r="C14" t="str">
            <v>龙拉河</v>
          </cell>
        </row>
        <row r="15">
          <cell r="C15" t="str">
            <v>沙拉河</v>
          </cell>
        </row>
        <row r="16">
          <cell r="C16" t="str">
            <v>三达河</v>
          </cell>
        </row>
        <row r="17">
          <cell r="C17" t="str">
            <v>田坝凹河</v>
          </cell>
        </row>
      </sheetData>
      <sheetData sheetId="1">
        <row r="3">
          <cell r="A3" t="str">
            <v>小寨河</v>
          </cell>
          <cell r="E3">
            <v>4.9119999999999999</v>
          </cell>
        </row>
        <row r="4">
          <cell r="A4" t="str">
            <v>科麻河</v>
          </cell>
          <cell r="F4">
            <v>1.5389999999999999</v>
          </cell>
        </row>
        <row r="5">
          <cell r="E5">
            <v>4.2330000000000005</v>
          </cell>
        </row>
        <row r="6">
          <cell r="E6">
            <v>0.63200000000000001</v>
          </cell>
        </row>
        <row r="7">
          <cell r="C7">
            <v>0.96299999999999997</v>
          </cell>
        </row>
        <row r="8">
          <cell r="E8">
            <v>5.5960000000000001</v>
          </cell>
        </row>
        <row r="9">
          <cell r="E9">
            <v>11.335000000000001</v>
          </cell>
        </row>
        <row r="10">
          <cell r="E10">
            <v>1.3120000000000001</v>
          </cell>
        </row>
        <row r="11">
          <cell r="C11">
            <v>7.61</v>
          </cell>
        </row>
        <row r="12">
          <cell r="E12">
            <v>3.1850000000000001</v>
          </cell>
        </row>
        <row r="13">
          <cell r="C13">
            <v>5.6419999999999995</v>
          </cell>
        </row>
        <row r="14">
          <cell r="C14">
            <v>1.1000000000000001</v>
          </cell>
        </row>
        <row r="15">
          <cell r="E15">
            <v>4.0410000000000004</v>
          </cell>
        </row>
        <row r="16">
          <cell r="E16">
            <v>5.2009999999999996</v>
          </cell>
        </row>
        <row r="17">
          <cell r="E17">
            <v>10.509</v>
          </cell>
        </row>
        <row r="18">
          <cell r="F18">
            <v>1.5</v>
          </cell>
        </row>
        <row r="19">
          <cell r="E19">
            <v>7.6170000000000009</v>
          </cell>
        </row>
        <row r="20">
          <cell r="F20">
            <v>0.438</v>
          </cell>
        </row>
        <row r="21">
          <cell r="E21">
            <v>6.2350000000000003</v>
          </cell>
        </row>
        <row r="22">
          <cell r="E22">
            <v>9.0619999999999994</v>
          </cell>
        </row>
        <row r="23">
          <cell r="E23">
            <v>6.7430000000000003</v>
          </cell>
        </row>
        <row r="24">
          <cell r="E24">
            <v>10.496</v>
          </cell>
        </row>
        <row r="25">
          <cell r="E25">
            <v>7.649</v>
          </cell>
        </row>
      </sheetData>
      <sheetData sheetId="2">
        <row r="4">
          <cell r="E4">
            <v>18</v>
          </cell>
          <cell r="H4">
            <v>18</v>
          </cell>
        </row>
        <row r="7">
          <cell r="E7">
            <v>19</v>
          </cell>
          <cell r="H7">
            <v>19</v>
          </cell>
        </row>
        <row r="11">
          <cell r="E11">
            <v>33</v>
          </cell>
          <cell r="H11">
            <v>33</v>
          </cell>
        </row>
        <row r="13">
          <cell r="E13">
            <v>50</v>
          </cell>
          <cell r="H13">
            <v>50</v>
          </cell>
        </row>
        <row r="16">
          <cell r="E16">
            <v>41</v>
          </cell>
          <cell r="H16">
            <v>41</v>
          </cell>
        </row>
        <row r="19">
          <cell r="E19">
            <v>37</v>
          </cell>
          <cell r="H19">
            <v>37</v>
          </cell>
        </row>
        <row r="21">
          <cell r="E21">
            <v>6</v>
          </cell>
          <cell r="H21">
            <v>6</v>
          </cell>
        </row>
        <row r="23">
          <cell r="E23">
            <v>19</v>
          </cell>
          <cell r="H23">
            <v>19</v>
          </cell>
        </row>
        <row r="25">
          <cell r="E25">
            <v>24</v>
          </cell>
          <cell r="H25">
            <v>24</v>
          </cell>
        </row>
        <row r="26">
          <cell r="E26">
            <v>46</v>
          </cell>
          <cell r="H26">
            <v>47</v>
          </cell>
        </row>
        <row r="30">
          <cell r="E30">
            <v>34</v>
          </cell>
          <cell r="H30">
            <v>34</v>
          </cell>
        </row>
        <row r="33">
          <cell r="E33">
            <v>28</v>
          </cell>
          <cell r="H33">
            <v>28</v>
          </cell>
        </row>
        <row r="35">
          <cell r="E35">
            <v>42</v>
          </cell>
          <cell r="H35">
            <v>41</v>
          </cell>
        </row>
        <row r="36">
          <cell r="E36">
            <v>31</v>
          </cell>
          <cell r="H36">
            <v>31</v>
          </cell>
        </row>
        <row r="39">
          <cell r="E39">
            <v>48</v>
          </cell>
          <cell r="H39">
            <v>47</v>
          </cell>
        </row>
        <row r="41">
          <cell r="E41">
            <v>35</v>
          </cell>
          <cell r="H41">
            <v>35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zoomScale="130" zoomScaleNormal="130" workbookViewId="0">
      <selection activeCell="P9" sqref="P9"/>
    </sheetView>
  </sheetViews>
  <sheetFormatPr defaultRowHeight="14.25" x14ac:dyDescent="0.2"/>
  <cols>
    <col min="1" max="1" width="15.625" customWidth="1"/>
  </cols>
  <sheetData>
    <row r="1" spans="1:11" ht="24" customHeight="1" x14ac:dyDescent="0.2">
      <c r="A1" s="6" t="s">
        <v>0</v>
      </c>
      <c r="B1" s="7" t="s">
        <v>4</v>
      </c>
      <c r="C1" s="6" t="s">
        <v>12</v>
      </c>
      <c r="D1" s="6"/>
      <c r="E1" s="6"/>
      <c r="F1" s="1" t="s">
        <v>5</v>
      </c>
      <c r="G1" s="6" t="s">
        <v>6</v>
      </c>
      <c r="H1" s="6"/>
      <c r="I1" s="1" t="s">
        <v>7</v>
      </c>
      <c r="J1" s="6" t="s">
        <v>8</v>
      </c>
      <c r="K1" s="6"/>
    </row>
    <row r="2" spans="1:11" x14ac:dyDescent="0.2">
      <c r="A2" s="6"/>
      <c r="B2" s="8"/>
      <c r="C2" s="1" t="s">
        <v>1</v>
      </c>
      <c r="D2" s="1" t="s">
        <v>9</v>
      </c>
      <c r="E2" s="1" t="s">
        <v>10</v>
      </c>
      <c r="F2" s="2"/>
      <c r="G2" s="1" t="s">
        <v>2</v>
      </c>
      <c r="H2" s="1" t="s">
        <v>3</v>
      </c>
      <c r="I2" s="2"/>
      <c r="J2" s="1" t="s">
        <v>2</v>
      </c>
      <c r="K2" s="1" t="s">
        <v>3</v>
      </c>
    </row>
    <row r="3" spans="1:11" x14ac:dyDescent="0.2">
      <c r="A3" s="1" t="str">
        <f>'[1]1.5-1'!A3</f>
        <v>小寨河</v>
      </c>
      <c r="B3" s="3">
        <f>C3+F3</f>
        <v>4.9119999999999999</v>
      </c>
      <c r="C3" s="3">
        <f>D3+E3</f>
        <v>4.9119999999999999</v>
      </c>
      <c r="D3" s="3"/>
      <c r="E3" s="3">
        <f>'[1]1.5-1'!E3</f>
        <v>4.9119999999999999</v>
      </c>
      <c r="F3" s="3"/>
      <c r="G3" s="3">
        <f>4.61-0.868</f>
        <v>3.7420000000000004</v>
      </c>
      <c r="H3" s="3">
        <f>4.588-0.839</f>
        <v>3.7490000000000001</v>
      </c>
      <c r="I3" s="3">
        <v>3</v>
      </c>
      <c r="J3" s="3">
        <f>'[1]1.5-2'!E4</f>
        <v>18</v>
      </c>
      <c r="K3" s="3">
        <f>'[1]1.5-2'!H4</f>
        <v>18</v>
      </c>
    </row>
    <row r="4" spans="1:11" x14ac:dyDescent="0.2">
      <c r="A4" s="1" t="str">
        <f>'[1]1.5-1'!A4</f>
        <v>科麻河</v>
      </c>
      <c r="B4" s="3">
        <f t="shared" ref="B4:B15" si="0">C4+F4</f>
        <v>5.7720000000000002</v>
      </c>
      <c r="C4" s="3">
        <f>D4+E4</f>
        <v>4.2330000000000005</v>
      </c>
      <c r="D4" s="3"/>
      <c r="E4" s="3">
        <f>'[1]1.5-1'!E5</f>
        <v>4.2330000000000005</v>
      </c>
      <c r="F4" s="3">
        <f>'[1]1.5-1'!F4</f>
        <v>1.5389999999999999</v>
      </c>
      <c r="G4" s="3">
        <v>5.7720000000000002</v>
      </c>
      <c r="H4" s="3">
        <v>5.7750000000000004</v>
      </c>
      <c r="I4" s="3">
        <v>3</v>
      </c>
      <c r="J4" s="3">
        <f>'[1]1.5-2'!E7</f>
        <v>19</v>
      </c>
      <c r="K4" s="3">
        <f>'[1]1.5-2'!H7</f>
        <v>19</v>
      </c>
    </row>
    <row r="5" spans="1:11" x14ac:dyDescent="0.2">
      <c r="A5" s="1" t="str">
        <f>'[1]1.3-1'!C4</f>
        <v>法土龙河</v>
      </c>
      <c r="B5" s="3">
        <f t="shared" si="0"/>
        <v>7.1909999999999998</v>
      </c>
      <c r="C5" s="3">
        <f t="shared" ref="C5:C18" si="1">D5+E5</f>
        <v>7.1909999999999998</v>
      </c>
      <c r="D5" s="3">
        <f>'[1]1.5-1'!C7</f>
        <v>0.96299999999999997</v>
      </c>
      <c r="E5" s="3">
        <f>'[1]1.5-1'!E6+'[1]1.5-1'!E8</f>
        <v>6.2279999999999998</v>
      </c>
      <c r="F5" s="3"/>
      <c r="G5" s="3">
        <v>7.1269999999999998</v>
      </c>
      <c r="H5" s="3">
        <v>7.1689999999999996</v>
      </c>
      <c r="I5" s="3">
        <v>5</v>
      </c>
      <c r="J5" s="3">
        <f>'[1]1.5-2'!E11</f>
        <v>33</v>
      </c>
      <c r="K5" s="3">
        <f>'[1]1.5-2'!H11</f>
        <v>33</v>
      </c>
    </row>
    <row r="6" spans="1:11" x14ac:dyDescent="0.2">
      <c r="A6" s="1" t="str">
        <f>'[1]1.3-1'!C5</f>
        <v>明德河</v>
      </c>
      <c r="B6" s="3">
        <f t="shared" si="0"/>
        <v>11.335000000000001</v>
      </c>
      <c r="C6" s="3">
        <f t="shared" si="1"/>
        <v>11.335000000000001</v>
      </c>
      <c r="D6" s="3"/>
      <c r="E6" s="3">
        <f>'[1]1.5-1'!E9</f>
        <v>11.335000000000001</v>
      </c>
      <c r="F6" s="3"/>
      <c r="G6" s="4">
        <v>11.339</v>
      </c>
      <c r="H6" s="3">
        <v>11.317</v>
      </c>
      <c r="I6" s="3">
        <v>10</v>
      </c>
      <c r="J6" s="3">
        <f>'[1]1.5-2'!E13</f>
        <v>50</v>
      </c>
      <c r="K6" s="3">
        <f>'[1]1.5-2'!H13</f>
        <v>50</v>
      </c>
    </row>
    <row r="7" spans="1:11" x14ac:dyDescent="0.2">
      <c r="A7" s="1" t="str">
        <f>'[1]1.3-1'!C6</f>
        <v>芦柴冲河</v>
      </c>
      <c r="B7" s="3">
        <f t="shared" si="0"/>
        <v>8.9220000000000006</v>
      </c>
      <c r="C7" s="3">
        <f t="shared" si="1"/>
        <v>8.9220000000000006</v>
      </c>
      <c r="D7" s="3">
        <f>'[1]1.5-1'!C11</f>
        <v>7.61</v>
      </c>
      <c r="E7" s="3">
        <f>'[1]1.5-1'!E10</f>
        <v>1.3120000000000001</v>
      </c>
      <c r="F7" s="3"/>
      <c r="G7" s="3">
        <f>8.917</f>
        <v>8.9169999999999998</v>
      </c>
      <c r="H7" s="3">
        <v>8.9269999999999996</v>
      </c>
      <c r="I7" s="3">
        <v>7</v>
      </c>
      <c r="J7" s="3">
        <f>'[1]1.5-2'!E16</f>
        <v>41</v>
      </c>
      <c r="K7" s="3">
        <f>'[1]1.5-2'!H16</f>
        <v>41</v>
      </c>
    </row>
    <row r="8" spans="1:11" x14ac:dyDescent="0.2">
      <c r="A8" s="1" t="str">
        <f>'[1]1.3-1'!C7</f>
        <v>坝心河</v>
      </c>
      <c r="B8" s="3">
        <f t="shared" si="0"/>
        <v>8.827</v>
      </c>
      <c r="C8" s="3">
        <f t="shared" si="1"/>
        <v>8.827</v>
      </c>
      <c r="D8" s="3">
        <f>'[1]1.5-1'!C13</f>
        <v>5.6419999999999995</v>
      </c>
      <c r="E8" s="3">
        <f>'[1]1.5-1'!E12</f>
        <v>3.1850000000000001</v>
      </c>
      <c r="F8" s="3"/>
      <c r="G8" s="3">
        <f>8.802-0.508</f>
        <v>8.2940000000000005</v>
      </c>
      <c r="H8" s="3">
        <f>8.776-0.522</f>
        <v>8.2539999999999996</v>
      </c>
      <c r="I8" s="3">
        <v>7</v>
      </c>
      <c r="J8" s="3">
        <f>'[1]1.5-2'!E19</f>
        <v>37</v>
      </c>
      <c r="K8" s="3">
        <f>'[1]1.5-2'!H19</f>
        <v>37</v>
      </c>
    </row>
    <row r="9" spans="1:11" x14ac:dyDescent="0.2">
      <c r="A9" s="1" t="str">
        <f>'[1]1.3-1'!C8</f>
        <v>龙树脚河</v>
      </c>
      <c r="B9" s="3">
        <f t="shared" si="0"/>
        <v>1.1000000000000001</v>
      </c>
      <c r="C9" s="3">
        <f t="shared" si="1"/>
        <v>1.1000000000000001</v>
      </c>
      <c r="D9" s="3">
        <f>'[1]1.5-1'!C14</f>
        <v>1.1000000000000001</v>
      </c>
      <c r="E9" s="3"/>
      <c r="F9" s="3"/>
      <c r="G9" s="3">
        <v>1.105</v>
      </c>
      <c r="H9" s="3">
        <v>1.097</v>
      </c>
      <c r="I9" s="3">
        <v>2</v>
      </c>
      <c r="J9" s="3">
        <f>'[1]1.5-2'!E21</f>
        <v>6</v>
      </c>
      <c r="K9" s="3">
        <f>'[1]1.5-2'!H21</f>
        <v>6</v>
      </c>
    </row>
    <row r="10" spans="1:11" x14ac:dyDescent="0.2">
      <c r="A10" s="1" t="str">
        <f>'[1]1.3-1'!C9</f>
        <v>冒水洞河</v>
      </c>
      <c r="B10" s="3">
        <f t="shared" si="0"/>
        <v>4.0410000000000004</v>
      </c>
      <c r="C10" s="3">
        <f t="shared" si="1"/>
        <v>4.0410000000000004</v>
      </c>
      <c r="D10" s="3"/>
      <c r="E10" s="3">
        <f>'[1]1.5-1'!E15</f>
        <v>4.0410000000000004</v>
      </c>
      <c r="F10" s="3"/>
      <c r="G10" s="3">
        <v>4.0039999999999996</v>
      </c>
      <c r="H10" s="3">
        <v>4.0209999999999999</v>
      </c>
      <c r="I10" s="3">
        <v>4</v>
      </c>
      <c r="J10" s="3">
        <f>'[1]1.5-2'!E23</f>
        <v>19</v>
      </c>
      <c r="K10" s="3">
        <f>'[1]1.5-2'!H23</f>
        <v>19</v>
      </c>
    </row>
    <row r="11" spans="1:11" x14ac:dyDescent="0.2">
      <c r="A11" s="1" t="str">
        <f>'[1]1.3-1'!C10</f>
        <v>大石桥仙人洞河</v>
      </c>
      <c r="B11" s="3">
        <f t="shared" si="0"/>
        <v>5.2009999999999996</v>
      </c>
      <c r="C11" s="3">
        <f t="shared" si="1"/>
        <v>5.2009999999999996</v>
      </c>
      <c r="D11" s="3"/>
      <c r="E11" s="3">
        <f>'[1]1.5-1'!E16</f>
        <v>5.2009999999999996</v>
      </c>
      <c r="F11" s="3"/>
      <c r="G11" s="3">
        <v>5.194</v>
      </c>
      <c r="H11" s="3">
        <v>5.2039999999999997</v>
      </c>
      <c r="I11" s="3">
        <v>4</v>
      </c>
      <c r="J11" s="3">
        <f>'[1]1.5-2'!E25</f>
        <v>24</v>
      </c>
      <c r="K11" s="3">
        <f>'[1]1.5-2'!H25</f>
        <v>24</v>
      </c>
    </row>
    <row r="12" spans="1:11" x14ac:dyDescent="0.2">
      <c r="A12" s="1" t="str">
        <f>'[1]1.3-1'!C11</f>
        <v>凹嘎河</v>
      </c>
      <c r="B12" s="3">
        <f t="shared" si="0"/>
        <v>10.509</v>
      </c>
      <c r="C12" s="3">
        <f t="shared" si="1"/>
        <v>10.509</v>
      </c>
      <c r="D12" s="3"/>
      <c r="E12" s="3">
        <f>'[1]1.5-1'!E17</f>
        <v>10.509</v>
      </c>
      <c r="F12" s="3"/>
      <c r="G12" s="3">
        <v>10.472</v>
      </c>
      <c r="H12" s="3">
        <v>10.507999999999999</v>
      </c>
      <c r="I12" s="3">
        <v>8</v>
      </c>
      <c r="J12" s="3">
        <f>'[1]1.5-2'!E26</f>
        <v>46</v>
      </c>
      <c r="K12" s="3">
        <f>'[1]1.5-2'!H26</f>
        <v>47</v>
      </c>
    </row>
    <row r="13" spans="1:11" x14ac:dyDescent="0.2">
      <c r="A13" s="1" t="str">
        <f>'[1]1.3-1'!C12</f>
        <v>木克河</v>
      </c>
      <c r="B13" s="3">
        <f t="shared" si="0"/>
        <v>9.1170000000000009</v>
      </c>
      <c r="C13" s="3">
        <f t="shared" si="1"/>
        <v>7.6170000000000009</v>
      </c>
      <c r="D13" s="3"/>
      <c r="E13" s="3">
        <f>'[1]1.5-1'!E19</f>
        <v>7.6170000000000009</v>
      </c>
      <c r="F13" s="3">
        <f>'[1]1.5-1'!F18</f>
        <v>1.5</v>
      </c>
      <c r="G13" s="3">
        <v>9.0779999999999994</v>
      </c>
      <c r="H13" s="3">
        <v>9.109</v>
      </c>
      <c r="I13" s="3">
        <v>5</v>
      </c>
      <c r="J13" s="3">
        <f>'[1]1.5-2'!E30</f>
        <v>34</v>
      </c>
      <c r="K13" s="3">
        <f>'[1]1.5-2'!H30</f>
        <v>34</v>
      </c>
    </row>
    <row r="14" spans="1:11" x14ac:dyDescent="0.2">
      <c r="A14" s="1" t="str">
        <f>'[1]1.3-1'!C13</f>
        <v>小蚌岔河</v>
      </c>
      <c r="B14" s="3">
        <f t="shared" si="0"/>
        <v>6.673</v>
      </c>
      <c r="C14" s="3">
        <f t="shared" si="1"/>
        <v>6.2350000000000003</v>
      </c>
      <c r="D14" s="3"/>
      <c r="E14" s="3">
        <f>'[1]1.5-1'!E21</f>
        <v>6.2350000000000003</v>
      </c>
      <c r="F14" s="3">
        <f>'[1]1.5-1'!F20</f>
        <v>0.438</v>
      </c>
      <c r="G14" s="3">
        <v>6.665</v>
      </c>
      <c r="H14" s="3">
        <v>6.6870000000000003</v>
      </c>
      <c r="I14" s="3">
        <v>3</v>
      </c>
      <c r="J14" s="3">
        <f>'[1]1.5-2'!E33</f>
        <v>28</v>
      </c>
      <c r="K14" s="3">
        <f>'[1]1.5-2'!H33</f>
        <v>28</v>
      </c>
    </row>
    <row r="15" spans="1:11" x14ac:dyDescent="0.2">
      <c r="A15" s="1" t="str">
        <f>'[1]1.3-1'!C14</f>
        <v>龙拉河</v>
      </c>
      <c r="B15" s="3">
        <f t="shared" si="0"/>
        <v>9.0619999999999994</v>
      </c>
      <c r="C15" s="3">
        <f t="shared" si="1"/>
        <v>9.0619999999999994</v>
      </c>
      <c r="D15" s="3"/>
      <c r="E15" s="3">
        <f>'[1]1.5-1'!E22</f>
        <v>9.0619999999999994</v>
      </c>
      <c r="F15" s="3"/>
      <c r="G15" s="3">
        <v>9.093</v>
      </c>
      <c r="H15" s="3">
        <v>9.0429999999999993</v>
      </c>
      <c r="I15" s="3">
        <v>6</v>
      </c>
      <c r="J15" s="3">
        <f>'[1]1.5-2'!E35</f>
        <v>42</v>
      </c>
      <c r="K15" s="3">
        <f>'[1]1.5-2'!H35</f>
        <v>41</v>
      </c>
    </row>
    <row r="16" spans="1:11" x14ac:dyDescent="0.2">
      <c r="A16" s="1" t="str">
        <f>'[1]1.3-1'!C15</f>
        <v>沙拉河</v>
      </c>
      <c r="B16" s="3">
        <f>C16+F16</f>
        <v>6.7430000000000003</v>
      </c>
      <c r="C16" s="3">
        <f t="shared" si="1"/>
        <v>6.7430000000000003</v>
      </c>
      <c r="D16" s="3"/>
      <c r="E16" s="3">
        <f>'[1]1.5-1'!E23</f>
        <v>6.7430000000000003</v>
      </c>
      <c r="F16" s="3"/>
      <c r="G16" s="3">
        <v>6.7889999999999997</v>
      </c>
      <c r="H16" s="3">
        <v>6.7930000000000001</v>
      </c>
      <c r="I16" s="3">
        <v>7</v>
      </c>
      <c r="J16" s="3">
        <f>'[1]1.5-2'!E36</f>
        <v>31</v>
      </c>
      <c r="K16" s="3">
        <f>'[1]1.5-2'!H36</f>
        <v>31</v>
      </c>
    </row>
    <row r="17" spans="1:11" x14ac:dyDescent="0.2">
      <c r="A17" s="1" t="str">
        <f>'[1]1.3-1'!C16</f>
        <v>三达河</v>
      </c>
      <c r="B17" s="3">
        <f t="shared" ref="B17:B18" si="2">C17+F17</f>
        <v>10.496</v>
      </c>
      <c r="C17" s="3">
        <f t="shared" si="1"/>
        <v>10.496</v>
      </c>
      <c r="D17" s="3"/>
      <c r="E17" s="3">
        <f>'[1]1.5-1'!E24</f>
        <v>10.496</v>
      </c>
      <c r="F17" s="3"/>
      <c r="G17" s="3">
        <v>10.481</v>
      </c>
      <c r="H17" s="3">
        <v>10.454000000000001</v>
      </c>
      <c r="I17" s="3">
        <v>8</v>
      </c>
      <c r="J17" s="3">
        <f>'[1]1.5-2'!E39</f>
        <v>48</v>
      </c>
      <c r="K17" s="3">
        <f>'[1]1.5-2'!H39</f>
        <v>47</v>
      </c>
    </row>
    <row r="18" spans="1:11" x14ac:dyDescent="0.2">
      <c r="A18" s="1" t="str">
        <f>'[1]1.3-1'!C17</f>
        <v>田坝凹河</v>
      </c>
      <c r="B18" s="3">
        <f t="shared" si="2"/>
        <v>7.649</v>
      </c>
      <c r="C18" s="3">
        <f t="shared" si="1"/>
        <v>7.649</v>
      </c>
      <c r="D18" s="3"/>
      <c r="E18" s="3">
        <f>'[1]1.5-1'!E25</f>
        <v>7.649</v>
      </c>
      <c r="F18" s="3"/>
      <c r="G18" s="3">
        <v>7.6449999999999996</v>
      </c>
      <c r="H18" s="3">
        <v>7.63</v>
      </c>
      <c r="I18" s="3">
        <v>5</v>
      </c>
      <c r="J18" s="3">
        <f>'[1]1.5-2'!E41</f>
        <v>35</v>
      </c>
      <c r="K18" s="3">
        <f>'[1]1.5-2'!H41</f>
        <v>35</v>
      </c>
    </row>
    <row r="19" spans="1:11" x14ac:dyDescent="0.2">
      <c r="A19" s="1" t="s">
        <v>11</v>
      </c>
      <c r="B19" s="1">
        <f t="shared" ref="B19:K19" si="3">SUM(B3:B18)</f>
        <v>117.55</v>
      </c>
      <c r="C19" s="1">
        <f t="shared" si="3"/>
        <v>114.07300000000001</v>
      </c>
      <c r="D19" s="1">
        <f t="shared" si="3"/>
        <v>15.315</v>
      </c>
      <c r="E19" s="1">
        <f t="shared" si="3"/>
        <v>98.757999999999981</v>
      </c>
      <c r="F19" s="1">
        <f t="shared" si="3"/>
        <v>3.4769999999999999</v>
      </c>
      <c r="G19" s="1">
        <f t="shared" si="3"/>
        <v>115.717</v>
      </c>
      <c r="H19" s="1">
        <f t="shared" si="3"/>
        <v>115.73699999999999</v>
      </c>
      <c r="I19" s="1">
        <f t="shared" si="3"/>
        <v>87</v>
      </c>
      <c r="J19" s="1">
        <f t="shared" si="3"/>
        <v>511</v>
      </c>
      <c r="K19" s="1">
        <f t="shared" si="3"/>
        <v>510</v>
      </c>
    </row>
    <row r="20" spans="1:11" x14ac:dyDescent="0.2">
      <c r="J20" s="5"/>
      <c r="K20" s="5"/>
    </row>
    <row r="21" spans="1:11" x14ac:dyDescent="0.2">
      <c r="J21" s="5"/>
      <c r="K21" s="5"/>
    </row>
    <row r="22" spans="1:11" x14ac:dyDescent="0.2">
      <c r="J22" s="5"/>
      <c r="K22" s="5"/>
    </row>
    <row r="23" spans="1:11" x14ac:dyDescent="0.2">
      <c r="J23" s="5"/>
      <c r="K23" s="5"/>
    </row>
    <row r="24" spans="1:11" x14ac:dyDescent="0.2">
      <c r="J24" s="5"/>
      <c r="K24" s="5"/>
    </row>
  </sheetData>
  <mergeCells count="5">
    <mergeCell ref="A1:A2"/>
    <mergeCell ref="B1:B2"/>
    <mergeCell ref="C1:E1"/>
    <mergeCell ref="G1:H1"/>
    <mergeCell ref="J1:K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2024-11-28T09:41:03Z</dcterms:modified>
</cp:coreProperties>
</file>